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P:\Ersatzteile\05 Team Rad gepanzert\02 Ausschreibungen\02 Rahmenverträge\AU 2026\HIL_AU_ET_06_26_RP_Fuchs_in Vorbereitung\02 Angebotsphase\"/>
    </mc:Choice>
  </mc:AlternateContent>
  <xr:revisionPtr revIDLastSave="0" documentId="13_ncr:1_{58968B48-6F3D-4ABF-AB07-06A938F9A4D4}" xr6:coauthVersionLast="47" xr6:coauthVersionMax="47" xr10:uidLastSave="{00000000-0000-0000-0000-000000000000}"/>
  <bookViews>
    <workbookView xWindow="25800" yWindow="0" windowWidth="25800" windowHeight="21000" xr2:uid="{00000000-000D-0000-FFFF-FFFF00000000}"/>
  </bookViews>
  <sheets>
    <sheet name="Beschreibung Lose" sheetId="1" r:id="rId1"/>
  </sheets>
  <definedNames>
    <definedName name="_xlnm._FilterDatabase" localSheetId="0" hidden="1">'Beschreibung Lose'!$A$1:$F$1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2" i="1"/>
</calcChain>
</file>

<file path=xl/sharedStrings.xml><?xml version="1.0" encoding="utf-8"?>
<sst xmlns="http://schemas.openxmlformats.org/spreadsheetml/2006/main" count="478" uniqueCount="294">
  <si>
    <t>Versorgungsnummer/
HIL-Nummer</t>
  </si>
  <si>
    <t>Bezeichnung</t>
  </si>
  <si>
    <t>Vorhaben</t>
  </si>
  <si>
    <t>Höchstmenge (+10%)</t>
  </si>
  <si>
    <t>Ausschreibungsmenge</t>
  </si>
  <si>
    <t>S4 Mat Nr</t>
  </si>
  <si>
    <t>5330004989706</t>
  </si>
  <si>
    <t>004989706</t>
  </si>
  <si>
    <t>DICHTPACKUNG, VORGEFORMT</t>
  </si>
  <si>
    <t>5331121231925</t>
  </si>
  <si>
    <t>121231925</t>
  </si>
  <si>
    <t>O-RING</t>
  </si>
  <si>
    <t>5325121265158</t>
  </si>
  <si>
    <t>121265158</t>
  </si>
  <si>
    <t>RING, SPRENG-</t>
  </si>
  <si>
    <t>SCHRAUBE, SCHLITZKOPF-</t>
  </si>
  <si>
    <t>DICHTUNG</t>
  </si>
  <si>
    <t>5331121464109</t>
  </si>
  <si>
    <t>121464109</t>
  </si>
  <si>
    <t>5365121619703</t>
  </si>
  <si>
    <t>121619703</t>
  </si>
  <si>
    <t>BEILAGE</t>
  </si>
  <si>
    <t>5315121633884</t>
  </si>
  <si>
    <t>121633884</t>
  </si>
  <si>
    <t>STIFT, SPANN-</t>
  </si>
  <si>
    <t>5310121648927</t>
  </si>
  <si>
    <t>121648927</t>
  </si>
  <si>
    <t>SCHEIBE(1), ABSCHLUSZ-</t>
  </si>
  <si>
    <t>5365121694859</t>
  </si>
  <si>
    <t>121694859</t>
  </si>
  <si>
    <t>5365121695212</t>
  </si>
  <si>
    <t>121695212</t>
  </si>
  <si>
    <t>ABSTANDSRING</t>
  </si>
  <si>
    <t>5365121695217</t>
  </si>
  <si>
    <t>121695217</t>
  </si>
  <si>
    <t>5365121695218</t>
  </si>
  <si>
    <t>121695218</t>
  </si>
  <si>
    <t>5365121695220</t>
  </si>
  <si>
    <t>121695220</t>
  </si>
  <si>
    <t>5365121695223</t>
  </si>
  <si>
    <t>121695223</t>
  </si>
  <si>
    <t>5365121695224</t>
  </si>
  <si>
    <t>121695224</t>
  </si>
  <si>
    <t>5365121695225</t>
  </si>
  <si>
    <t>121695225</t>
  </si>
  <si>
    <t>5365121695227</t>
  </si>
  <si>
    <t>121695227</t>
  </si>
  <si>
    <t>5365121695232</t>
  </si>
  <si>
    <t>121695232</t>
  </si>
  <si>
    <t>5365121695233</t>
  </si>
  <si>
    <t>121695233</t>
  </si>
  <si>
    <t>5365121695234</t>
  </si>
  <si>
    <t>121695234</t>
  </si>
  <si>
    <t>5340121695704</t>
  </si>
  <si>
    <t>121695704</t>
  </si>
  <si>
    <t>DECKEL, ZUGANGS-</t>
  </si>
  <si>
    <t>5310121695725</t>
  </si>
  <si>
    <t>121695725</t>
  </si>
  <si>
    <t>SCHEIBE(1), UNTERLEG-</t>
  </si>
  <si>
    <t>5310121695726</t>
  </si>
  <si>
    <t>121695726</t>
  </si>
  <si>
    <t>SCHEIBE(1), FEDER-</t>
  </si>
  <si>
    <t>5365121696163</t>
  </si>
  <si>
    <t>121696163</t>
  </si>
  <si>
    <t>5365121696164</t>
  </si>
  <si>
    <t>121696164</t>
  </si>
  <si>
    <t>5365121696959</t>
  </si>
  <si>
    <t>121696959</t>
  </si>
  <si>
    <t>5365121696970</t>
  </si>
  <si>
    <t>121696970</t>
  </si>
  <si>
    <t>5365121696971</t>
  </si>
  <si>
    <t>121696971</t>
  </si>
  <si>
    <t>5365121696972</t>
  </si>
  <si>
    <t>121696972</t>
  </si>
  <si>
    <t>5365121696973</t>
  </si>
  <si>
    <t>121696973</t>
  </si>
  <si>
    <t>5365121696974</t>
  </si>
  <si>
    <t>121696974</t>
  </si>
  <si>
    <t>5365121696975</t>
  </si>
  <si>
    <t>121696975</t>
  </si>
  <si>
    <t>5340121700978</t>
  </si>
  <si>
    <t>121700978</t>
  </si>
  <si>
    <t>5365121711731</t>
  </si>
  <si>
    <t>121711731</t>
  </si>
  <si>
    <t>5310121768096</t>
  </si>
  <si>
    <t>121768096</t>
  </si>
  <si>
    <t>5305121768097</t>
  </si>
  <si>
    <t>121768097</t>
  </si>
  <si>
    <t>SCHRAUBE, DEHNSCHAFT-</t>
  </si>
  <si>
    <t>HALTER, EINFACH ABGEWINKELT</t>
  </si>
  <si>
    <t>5340121772795</t>
  </si>
  <si>
    <t>121772795</t>
  </si>
  <si>
    <t>PLATTE, VERBINDUNGS-</t>
  </si>
  <si>
    <t>5340121774078</t>
  </si>
  <si>
    <t>121774078</t>
  </si>
  <si>
    <t>HALTER(2), BEFESTIGUNG</t>
  </si>
  <si>
    <t>5365121774089</t>
  </si>
  <si>
    <t>121774089</t>
  </si>
  <si>
    <t>5307121778268</t>
  </si>
  <si>
    <t>121778268</t>
  </si>
  <si>
    <t>SCHRAUBE, STIFT-, ABGESETZT</t>
  </si>
  <si>
    <t>5360121780406</t>
  </si>
  <si>
    <t>121780406</t>
  </si>
  <si>
    <t>FEDER</t>
  </si>
  <si>
    <t>5307121781096</t>
  </si>
  <si>
    <t>121781096</t>
  </si>
  <si>
    <t>DICHTUNG, RADIAL-</t>
  </si>
  <si>
    <t>5330121784058</t>
  </si>
  <si>
    <t>121784058</t>
  </si>
  <si>
    <t>5307121828048</t>
  </si>
  <si>
    <t>121828048</t>
  </si>
  <si>
    <t>SCHRAUBE, STIFT-</t>
  </si>
  <si>
    <t>5330121837881</t>
  </si>
  <si>
    <t>121837881</t>
  </si>
  <si>
    <t>5330121860517</t>
  </si>
  <si>
    <t>121860517</t>
  </si>
  <si>
    <t>5310121983572</t>
  </si>
  <si>
    <t>121983572</t>
  </si>
  <si>
    <t>SCHEIBE, UNTERLEG-</t>
  </si>
  <si>
    <t>5310121988061</t>
  </si>
  <si>
    <t>121988061</t>
  </si>
  <si>
    <t>MUTTER, SECHSKANT-</t>
  </si>
  <si>
    <t>5340121995146</t>
  </si>
  <si>
    <t>121995146</t>
  </si>
  <si>
    <t>5340123019815</t>
  </si>
  <si>
    <t>123019815</t>
  </si>
  <si>
    <t>5340123019820</t>
  </si>
  <si>
    <t>123019820</t>
  </si>
  <si>
    <t>5305123022217</t>
  </si>
  <si>
    <t>123022217</t>
  </si>
  <si>
    <t>SCHRAUBE, ANSATZ-</t>
  </si>
  <si>
    <t>5325123030323</t>
  </si>
  <si>
    <t>123030323</t>
  </si>
  <si>
    <t>5330123035358</t>
  </si>
  <si>
    <t>123035358</t>
  </si>
  <si>
    <t>DICHTUNGS- UND RADIALDICHTUNGSSATZ</t>
  </si>
  <si>
    <t>5342123063305</t>
  </si>
  <si>
    <t>123063305</t>
  </si>
  <si>
    <t>DICHTPLATTE, STARRE</t>
  </si>
  <si>
    <t>5331123150398</t>
  </si>
  <si>
    <t>123150398</t>
  </si>
  <si>
    <t>5360123152712</t>
  </si>
  <si>
    <t>123152712</t>
  </si>
  <si>
    <t>5360123152968</t>
  </si>
  <si>
    <t>123152968</t>
  </si>
  <si>
    <t>5360123152969</t>
  </si>
  <si>
    <t>123152969</t>
  </si>
  <si>
    <t>5360123152983</t>
  </si>
  <si>
    <t>123152983</t>
  </si>
  <si>
    <t>5331123153025</t>
  </si>
  <si>
    <t>123153025</t>
  </si>
  <si>
    <t>5330123155027</t>
  </si>
  <si>
    <t>123155027</t>
  </si>
  <si>
    <t>5310123156854</t>
  </si>
  <si>
    <t>123156854</t>
  </si>
  <si>
    <t>5306123157919</t>
  </si>
  <si>
    <t>123157919</t>
  </si>
  <si>
    <t>SCHRAUBE MIT KOPF</t>
  </si>
  <si>
    <t>5365123158471</t>
  </si>
  <si>
    <t>123158471</t>
  </si>
  <si>
    <t>ABSTANDSPLATTE</t>
  </si>
  <si>
    <t>5330123203473</t>
  </si>
  <si>
    <t>123203473</t>
  </si>
  <si>
    <t>DICHTUNG, AXIAL-</t>
  </si>
  <si>
    <t>5340123218062</t>
  </si>
  <si>
    <t>123218062</t>
  </si>
  <si>
    <t>5331123235475</t>
  </si>
  <si>
    <t>123235475</t>
  </si>
  <si>
    <t>5307123245375</t>
  </si>
  <si>
    <t>123245375</t>
  </si>
  <si>
    <t>SCHRAUBE, STIFT-, KUGELKOPF</t>
  </si>
  <si>
    <t>5330123304418</t>
  </si>
  <si>
    <t>123304418</t>
  </si>
  <si>
    <t>5330123304419</t>
  </si>
  <si>
    <t>123304419</t>
  </si>
  <si>
    <t>5330123315317</t>
  </si>
  <si>
    <t>123315317</t>
  </si>
  <si>
    <t>5331123328865</t>
  </si>
  <si>
    <t>123328865</t>
  </si>
  <si>
    <t>5365123343844</t>
  </si>
  <si>
    <t>123343844</t>
  </si>
  <si>
    <t>5330123353072</t>
  </si>
  <si>
    <t>123353072</t>
  </si>
  <si>
    <t>5331123378441</t>
  </si>
  <si>
    <t>123378441</t>
  </si>
  <si>
    <t>5340123381435</t>
  </si>
  <si>
    <t>123381435</t>
  </si>
  <si>
    <t>5340123390376</t>
  </si>
  <si>
    <t>123390376</t>
  </si>
  <si>
    <t>HAKEN, MEHRZWECK</t>
  </si>
  <si>
    <t>5340123394494</t>
  </si>
  <si>
    <t>123394494</t>
  </si>
  <si>
    <t>PLATTE, BEFESTIGUNGS-</t>
  </si>
  <si>
    <t>5340123396459</t>
  </si>
  <si>
    <t>123396459</t>
  </si>
  <si>
    <t>5310123437468</t>
  </si>
  <si>
    <t>123437468</t>
  </si>
  <si>
    <t>SCHEIBE, SCHULTER-, INNEN ABGESETZT</t>
  </si>
  <si>
    <t>5315123456005</t>
  </si>
  <si>
    <t>123456005</t>
  </si>
  <si>
    <t>STIFT, ZYLINDER-, KOPFLOS</t>
  </si>
  <si>
    <t>5315123456154</t>
  </si>
  <si>
    <t>123456154</t>
  </si>
  <si>
    <t>5340123477950</t>
  </si>
  <si>
    <t>123477950</t>
  </si>
  <si>
    <t>FRONTPLATTE, LEER</t>
  </si>
  <si>
    <t>5340123477955</t>
  </si>
  <si>
    <t>123477955</t>
  </si>
  <si>
    <t>5305123485091</t>
  </si>
  <si>
    <t>123485091</t>
  </si>
  <si>
    <t>SCHRAUBE, SECHSKANTKOPF-</t>
  </si>
  <si>
    <t>5310123503097</t>
  </si>
  <si>
    <t>123503097</t>
  </si>
  <si>
    <t>5310123511688</t>
  </si>
  <si>
    <t>123511688</t>
  </si>
  <si>
    <t>SCHEIBE, KEIL-</t>
  </si>
  <si>
    <t>5310123585974</t>
  </si>
  <si>
    <t>123585974</t>
  </si>
  <si>
    <t>MUTTER, RUND-</t>
  </si>
  <si>
    <t>5310123667783</t>
  </si>
  <si>
    <t>123667783</t>
  </si>
  <si>
    <t>MUTTER(1), SECHSKANT-</t>
  </si>
  <si>
    <t>5310123667784</t>
  </si>
  <si>
    <t>123667784</t>
  </si>
  <si>
    <t>5305123671947</t>
  </si>
  <si>
    <t>123671947</t>
  </si>
  <si>
    <t>5305123672184</t>
  </si>
  <si>
    <t>123672184</t>
  </si>
  <si>
    <t>5310123672960</t>
  </si>
  <si>
    <t>123672960</t>
  </si>
  <si>
    <t>STIFT, ZYLINDER-, MIT KOPF</t>
  </si>
  <si>
    <t>5315123849382</t>
  </si>
  <si>
    <t>123849382</t>
  </si>
  <si>
    <t>5315123849391</t>
  </si>
  <si>
    <t>123849391</t>
  </si>
  <si>
    <t>5365123883254</t>
  </si>
  <si>
    <t>123883254</t>
  </si>
  <si>
    <t>STOPFEN, MASCHINENGEWINDE-</t>
  </si>
  <si>
    <t>5365123925415</t>
  </si>
  <si>
    <t>123925415</t>
  </si>
  <si>
    <t>5340123925618</t>
  </si>
  <si>
    <t>123925618</t>
  </si>
  <si>
    <t>ABSTANDSSTUECK(1), MIT GEWINDE</t>
  </si>
  <si>
    <t>5365123953870</t>
  </si>
  <si>
    <t>123953870</t>
  </si>
  <si>
    <t>5365123953927</t>
  </si>
  <si>
    <t>123953927</t>
  </si>
  <si>
    <t>RING, VERBINDUNGS-</t>
  </si>
  <si>
    <t>5340123960648</t>
  </si>
  <si>
    <t>123960648</t>
  </si>
  <si>
    <t>5340123988231</t>
  </si>
  <si>
    <t>123988231</t>
  </si>
  <si>
    <t>5330123989004</t>
  </si>
  <si>
    <t>123989004</t>
  </si>
  <si>
    <t>5365123996560</t>
  </si>
  <si>
    <t>123996560</t>
  </si>
  <si>
    <t>5340124062113</t>
  </si>
  <si>
    <t>124062113</t>
  </si>
  <si>
    <t>KAPPE, SCHUTZ-, MUTTER UND SCHRAUBENKOPF</t>
  </si>
  <si>
    <t>5340124062299</t>
  </si>
  <si>
    <t>124062299</t>
  </si>
  <si>
    <t>VERSCHLUSZ, DREHRIEGEL-</t>
  </si>
  <si>
    <t>5305124098254</t>
  </si>
  <si>
    <t>124098254</t>
  </si>
  <si>
    <t>SCHRAUBE, ANSATZ-    FUER AUSTAUSCH</t>
  </si>
  <si>
    <t>5340124119351</t>
  </si>
  <si>
    <t>124119351</t>
  </si>
  <si>
    <t>DAEMPFUNGSLAGERUNG, MEHRZWECK</t>
  </si>
  <si>
    <t>5365124123691</t>
  </si>
  <si>
    <t>124123691</t>
  </si>
  <si>
    <t>5305124128075</t>
  </si>
  <si>
    <t>124128075</t>
  </si>
  <si>
    <t>SCHRAUBE, INNENSTECKANTRIEB</t>
  </si>
  <si>
    <t>5310124129480</t>
  </si>
  <si>
    <t>124129480</t>
  </si>
  <si>
    <t>5307124129527</t>
  </si>
  <si>
    <t>124129527</t>
  </si>
  <si>
    <t>5340124130860</t>
  </si>
  <si>
    <t>124130860</t>
  </si>
  <si>
    <t>SITZ, KUGELZAPFEN</t>
  </si>
  <si>
    <t>5340124130932</t>
  </si>
  <si>
    <t>124130932</t>
  </si>
  <si>
    <t>KLIPP(1), FESTHALTE-</t>
  </si>
  <si>
    <t>5310124148537</t>
  </si>
  <si>
    <t>124148537</t>
  </si>
  <si>
    <t>MUTTER(1), KRONEN-, SECHSKANT</t>
  </si>
  <si>
    <t>5310124249856</t>
  </si>
  <si>
    <t>124249856</t>
  </si>
  <si>
    <t>SCHEIBE(1), UNTERLE</t>
  </si>
  <si>
    <t>5305171248980</t>
  </si>
  <si>
    <t>171248980</t>
  </si>
  <si>
    <t>5310123834084</t>
  </si>
  <si>
    <t>424900:D9532:1</t>
  </si>
  <si>
    <t>4EH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</si>
</sst>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theme="1"/>
      <name val="Verdana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rgb="FF00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6">
    <xf numFmtId="0" fontId="0" fillId="0" borderId="0" xfId="0"/>
    <xf numFmtId="49" fontId="1" fillId="2" borderId="1" xfId="0" applyNumberFormat="1" applyFont="1" applyFill="1" applyBorder="1" applyAlignment="1">
      <alignment horizontal="center" textRotation="90" wrapText="1"/>
    </xf>
    <xf numFmtId="0" fontId="1" fillId="2" borderId="1" xfId="0" applyFont="1" applyFill="1" applyBorder="1" applyAlignment="1">
      <alignment horizontal="center" textRotation="90"/>
    </xf>
    <xf numFmtId="0" fontId="1" fillId="3" borderId="1" xfId="0" applyFont="1" applyFill="1" applyBorder="1" applyAlignment="1">
      <alignment horizontal="center" textRotation="90"/>
    </xf>
    <xf numFmtId="0" fontId="1" fillId="4" borderId="1" xfId="0" applyFont="1" applyFill="1" applyBorder="1" applyAlignment="1">
      <alignment horizontal="center" textRotation="90" wrapText="1"/>
    </xf>
    <xf numFmtId="0" fontId="0" fillId="0" borderId="0" xfId="0" applyNumberFormat="1"/>
  </cellXfs>
  <cellStyles count="2">
    <cellStyle name="Standard" xfId="0" builtinId="0"/>
    <cellStyle name="Standard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9"/>
  <sheetViews>
    <sheetView tabSelected="1" workbookViewId="0">
      <selection activeCell="F120" sqref="F120:F121"/>
    </sheetView>
  </sheetViews>
  <sheetFormatPr baseColWidth="10" defaultRowHeight="15" x14ac:dyDescent="0.25"/>
  <cols>
    <col min="1" max="1" width="14" bestFit="1" customWidth="1"/>
    <col min="2" max="2" width="15.42578125" customWidth="1"/>
    <col min="3" max="3" width="44.42578125" bestFit="1" customWidth="1"/>
    <col min="4" max="4" width="25" bestFit="1" customWidth="1"/>
    <col min="5" max="5" width="13" bestFit="1" customWidth="1"/>
    <col min="6" max="6" width="10.5703125" bestFit="1" customWidth="1"/>
  </cols>
  <sheetData>
    <row r="1" spans="1:7" ht="146.25" customHeight="1" x14ac:dyDescent="0.25">
      <c r="A1" s="1" t="s">
        <v>0</v>
      </c>
      <c r="B1" s="1" t="s">
        <v>5</v>
      </c>
      <c r="C1" s="2" t="s">
        <v>1</v>
      </c>
      <c r="D1" s="3" t="s">
        <v>2</v>
      </c>
      <c r="E1" s="4" t="s">
        <v>4</v>
      </c>
      <c r="F1" s="4" t="s">
        <v>3</v>
      </c>
    </row>
    <row r="2" spans="1:7" x14ac:dyDescent="0.25">
      <c r="A2" t="s">
        <v>6</v>
      </c>
      <c r="B2" t="s">
        <v>7</v>
      </c>
      <c r="C2" t="s">
        <v>8</v>
      </c>
      <c r="D2" t="s">
        <v>293</v>
      </c>
      <c r="E2">
        <v>551</v>
      </c>
      <c r="F2">
        <f>ROUND((E2*1.1),0)</f>
        <v>606</v>
      </c>
      <c r="G2" s="5"/>
    </row>
    <row r="3" spans="1:7" x14ac:dyDescent="0.25">
      <c r="A3" t="s">
        <v>9</v>
      </c>
      <c r="B3" t="s">
        <v>10</v>
      </c>
      <c r="C3" t="s">
        <v>11</v>
      </c>
      <c r="D3" t="s">
        <v>293</v>
      </c>
      <c r="E3">
        <v>10</v>
      </c>
      <c r="F3">
        <f t="shared" ref="F3:F66" si="0">ROUND((E3*1.1),0)</f>
        <v>11</v>
      </c>
    </row>
    <row r="4" spans="1:7" x14ac:dyDescent="0.25">
      <c r="A4" t="s">
        <v>12</v>
      </c>
      <c r="B4" t="s">
        <v>13</v>
      </c>
      <c r="C4" t="s">
        <v>14</v>
      </c>
      <c r="D4" t="s">
        <v>293</v>
      </c>
      <c r="E4">
        <v>2</v>
      </c>
      <c r="F4">
        <f t="shared" si="0"/>
        <v>2</v>
      </c>
    </row>
    <row r="5" spans="1:7" x14ac:dyDescent="0.25">
      <c r="A5" t="s">
        <v>17</v>
      </c>
      <c r="B5" t="s">
        <v>18</v>
      </c>
      <c r="C5" t="s">
        <v>11</v>
      </c>
      <c r="D5" t="s">
        <v>293</v>
      </c>
      <c r="E5">
        <v>203</v>
      </c>
      <c r="F5">
        <f t="shared" si="0"/>
        <v>223</v>
      </c>
    </row>
    <row r="6" spans="1:7" x14ac:dyDescent="0.25">
      <c r="A6" t="s">
        <v>19</v>
      </c>
      <c r="B6" t="s">
        <v>20</v>
      </c>
      <c r="C6" t="s">
        <v>21</v>
      </c>
      <c r="D6" t="s">
        <v>293</v>
      </c>
      <c r="E6">
        <v>4</v>
      </c>
      <c r="F6">
        <f t="shared" si="0"/>
        <v>4</v>
      </c>
    </row>
    <row r="7" spans="1:7" x14ac:dyDescent="0.25">
      <c r="A7" t="s">
        <v>22</v>
      </c>
      <c r="B7" t="s">
        <v>23</v>
      </c>
      <c r="C7" t="s">
        <v>24</v>
      </c>
      <c r="D7" t="s">
        <v>293</v>
      </c>
      <c r="E7">
        <v>32</v>
      </c>
      <c r="F7">
        <f t="shared" si="0"/>
        <v>35</v>
      </c>
    </row>
    <row r="8" spans="1:7" x14ac:dyDescent="0.25">
      <c r="A8" t="s">
        <v>25</v>
      </c>
      <c r="B8" t="s">
        <v>26</v>
      </c>
      <c r="C8" t="s">
        <v>27</v>
      </c>
      <c r="D8" t="s">
        <v>293</v>
      </c>
      <c r="E8">
        <v>2</v>
      </c>
      <c r="F8">
        <f t="shared" si="0"/>
        <v>2</v>
      </c>
    </row>
    <row r="9" spans="1:7" x14ac:dyDescent="0.25">
      <c r="A9" t="s">
        <v>28</v>
      </c>
      <c r="B9" t="s">
        <v>29</v>
      </c>
      <c r="C9" t="s">
        <v>21</v>
      </c>
      <c r="D9" t="s">
        <v>293</v>
      </c>
      <c r="E9">
        <v>4</v>
      </c>
      <c r="F9">
        <f t="shared" si="0"/>
        <v>4</v>
      </c>
    </row>
    <row r="10" spans="1:7" x14ac:dyDescent="0.25">
      <c r="A10" t="s">
        <v>30</v>
      </c>
      <c r="B10" t="s">
        <v>31</v>
      </c>
      <c r="C10" t="s">
        <v>32</v>
      </c>
      <c r="D10" t="s">
        <v>293</v>
      </c>
      <c r="E10">
        <v>2</v>
      </c>
      <c r="F10">
        <f t="shared" si="0"/>
        <v>2</v>
      </c>
    </row>
    <row r="11" spans="1:7" x14ac:dyDescent="0.25">
      <c r="A11" t="s">
        <v>33</v>
      </c>
      <c r="B11" t="s">
        <v>34</v>
      </c>
      <c r="C11" t="s">
        <v>32</v>
      </c>
      <c r="D11" t="s">
        <v>293</v>
      </c>
      <c r="E11">
        <v>2</v>
      </c>
      <c r="F11">
        <f t="shared" si="0"/>
        <v>2</v>
      </c>
    </row>
    <row r="12" spans="1:7" x14ac:dyDescent="0.25">
      <c r="A12" t="s">
        <v>35</v>
      </c>
      <c r="B12" t="s">
        <v>36</v>
      </c>
      <c r="C12" t="s">
        <v>32</v>
      </c>
      <c r="D12" t="s">
        <v>293</v>
      </c>
      <c r="E12">
        <v>2</v>
      </c>
      <c r="F12">
        <f t="shared" si="0"/>
        <v>2</v>
      </c>
    </row>
    <row r="13" spans="1:7" x14ac:dyDescent="0.25">
      <c r="A13" t="s">
        <v>37</v>
      </c>
      <c r="B13" t="s">
        <v>38</v>
      </c>
      <c r="C13" t="s">
        <v>32</v>
      </c>
      <c r="D13" t="s">
        <v>293</v>
      </c>
      <c r="E13">
        <v>2</v>
      </c>
      <c r="F13">
        <f t="shared" si="0"/>
        <v>2</v>
      </c>
    </row>
    <row r="14" spans="1:7" x14ac:dyDescent="0.25">
      <c r="A14" t="s">
        <v>39</v>
      </c>
      <c r="B14" t="s">
        <v>40</v>
      </c>
      <c r="C14" t="s">
        <v>32</v>
      </c>
      <c r="D14" t="s">
        <v>293</v>
      </c>
      <c r="E14">
        <v>2</v>
      </c>
      <c r="F14">
        <f t="shared" si="0"/>
        <v>2</v>
      </c>
    </row>
    <row r="15" spans="1:7" x14ac:dyDescent="0.25">
      <c r="A15" t="s">
        <v>41</v>
      </c>
      <c r="B15" t="s">
        <v>42</v>
      </c>
      <c r="C15" t="s">
        <v>32</v>
      </c>
      <c r="D15" t="s">
        <v>293</v>
      </c>
      <c r="E15">
        <v>2</v>
      </c>
      <c r="F15">
        <f t="shared" si="0"/>
        <v>2</v>
      </c>
    </row>
    <row r="16" spans="1:7" x14ac:dyDescent="0.25">
      <c r="A16" t="s">
        <v>43</v>
      </c>
      <c r="B16" t="s">
        <v>44</v>
      </c>
      <c r="C16" t="s">
        <v>32</v>
      </c>
      <c r="D16" t="s">
        <v>293</v>
      </c>
      <c r="E16">
        <v>2</v>
      </c>
      <c r="F16">
        <f t="shared" si="0"/>
        <v>2</v>
      </c>
    </row>
    <row r="17" spans="1:6" x14ac:dyDescent="0.25">
      <c r="A17" t="s">
        <v>45</v>
      </c>
      <c r="B17" t="s">
        <v>46</v>
      </c>
      <c r="C17" t="s">
        <v>32</v>
      </c>
      <c r="D17" t="s">
        <v>293</v>
      </c>
      <c r="E17">
        <v>2</v>
      </c>
      <c r="F17">
        <f t="shared" si="0"/>
        <v>2</v>
      </c>
    </row>
    <row r="18" spans="1:6" x14ac:dyDescent="0.25">
      <c r="A18" t="s">
        <v>47</v>
      </c>
      <c r="B18" t="s">
        <v>48</v>
      </c>
      <c r="C18" t="s">
        <v>32</v>
      </c>
      <c r="D18" t="s">
        <v>293</v>
      </c>
      <c r="E18">
        <v>2</v>
      </c>
      <c r="F18">
        <f t="shared" si="0"/>
        <v>2</v>
      </c>
    </row>
    <row r="19" spans="1:6" x14ac:dyDescent="0.25">
      <c r="A19" t="s">
        <v>49</v>
      </c>
      <c r="B19" t="s">
        <v>50</v>
      </c>
      <c r="C19" t="s">
        <v>32</v>
      </c>
      <c r="D19" t="s">
        <v>293</v>
      </c>
      <c r="E19">
        <v>2</v>
      </c>
      <c r="F19">
        <f t="shared" si="0"/>
        <v>2</v>
      </c>
    </row>
    <row r="20" spans="1:6" x14ac:dyDescent="0.25">
      <c r="A20" t="s">
        <v>51</v>
      </c>
      <c r="B20" t="s">
        <v>52</v>
      </c>
      <c r="C20" t="s">
        <v>32</v>
      </c>
      <c r="D20" t="s">
        <v>293</v>
      </c>
      <c r="E20">
        <v>4</v>
      </c>
      <c r="F20">
        <f t="shared" si="0"/>
        <v>4</v>
      </c>
    </row>
    <row r="21" spans="1:6" x14ac:dyDescent="0.25">
      <c r="A21" t="s">
        <v>53</v>
      </c>
      <c r="B21" t="s">
        <v>54</v>
      </c>
      <c r="C21" t="s">
        <v>55</v>
      </c>
      <c r="D21" t="s">
        <v>293</v>
      </c>
      <c r="E21">
        <v>2</v>
      </c>
      <c r="F21">
        <f t="shared" si="0"/>
        <v>2</v>
      </c>
    </row>
    <row r="22" spans="1:6" x14ac:dyDescent="0.25">
      <c r="A22" t="s">
        <v>56</v>
      </c>
      <c r="B22" t="s">
        <v>57</v>
      </c>
      <c r="C22" t="s">
        <v>58</v>
      </c>
      <c r="D22" t="s">
        <v>293</v>
      </c>
      <c r="E22">
        <v>1</v>
      </c>
      <c r="F22">
        <f t="shared" si="0"/>
        <v>1</v>
      </c>
    </row>
    <row r="23" spans="1:6" x14ac:dyDescent="0.25">
      <c r="A23" t="s">
        <v>59</v>
      </c>
      <c r="B23" t="s">
        <v>60</v>
      </c>
      <c r="C23" t="s">
        <v>61</v>
      </c>
      <c r="D23" t="s">
        <v>293</v>
      </c>
      <c r="E23">
        <v>3</v>
      </c>
      <c r="F23">
        <f t="shared" si="0"/>
        <v>3</v>
      </c>
    </row>
    <row r="24" spans="1:6" x14ac:dyDescent="0.25">
      <c r="A24" t="s">
        <v>62</v>
      </c>
      <c r="B24" t="s">
        <v>63</v>
      </c>
      <c r="C24" t="s">
        <v>32</v>
      </c>
      <c r="D24" t="s">
        <v>293</v>
      </c>
      <c r="E24">
        <v>3</v>
      </c>
      <c r="F24">
        <f t="shared" si="0"/>
        <v>3</v>
      </c>
    </row>
    <row r="25" spans="1:6" x14ac:dyDescent="0.25">
      <c r="A25" t="s">
        <v>64</v>
      </c>
      <c r="B25" t="s">
        <v>65</v>
      </c>
      <c r="C25" t="s">
        <v>32</v>
      </c>
      <c r="D25" t="s">
        <v>293</v>
      </c>
      <c r="E25">
        <v>4</v>
      </c>
      <c r="F25">
        <f t="shared" si="0"/>
        <v>4</v>
      </c>
    </row>
    <row r="26" spans="1:6" x14ac:dyDescent="0.25">
      <c r="A26" t="s">
        <v>66</v>
      </c>
      <c r="B26" t="s">
        <v>67</v>
      </c>
      <c r="C26" t="s">
        <v>32</v>
      </c>
      <c r="D26" t="s">
        <v>293</v>
      </c>
      <c r="E26">
        <v>1</v>
      </c>
      <c r="F26">
        <f t="shared" si="0"/>
        <v>1</v>
      </c>
    </row>
    <row r="27" spans="1:6" x14ac:dyDescent="0.25">
      <c r="A27" t="s">
        <v>68</v>
      </c>
      <c r="B27" t="s">
        <v>69</v>
      </c>
      <c r="C27" t="s">
        <v>32</v>
      </c>
      <c r="D27" t="s">
        <v>293</v>
      </c>
      <c r="E27">
        <v>2</v>
      </c>
      <c r="F27">
        <f t="shared" si="0"/>
        <v>2</v>
      </c>
    </row>
    <row r="28" spans="1:6" x14ac:dyDescent="0.25">
      <c r="A28" t="s">
        <v>70</v>
      </c>
      <c r="B28" t="s">
        <v>71</v>
      </c>
      <c r="C28" t="s">
        <v>32</v>
      </c>
      <c r="D28" t="s">
        <v>293</v>
      </c>
      <c r="E28">
        <v>1</v>
      </c>
      <c r="F28">
        <f t="shared" si="0"/>
        <v>1</v>
      </c>
    </row>
    <row r="29" spans="1:6" x14ac:dyDescent="0.25">
      <c r="A29" t="s">
        <v>72</v>
      </c>
      <c r="B29" t="s">
        <v>73</v>
      </c>
      <c r="C29" t="s">
        <v>32</v>
      </c>
      <c r="D29" t="s">
        <v>293</v>
      </c>
      <c r="E29">
        <v>2</v>
      </c>
      <c r="F29">
        <f t="shared" si="0"/>
        <v>2</v>
      </c>
    </row>
    <row r="30" spans="1:6" x14ac:dyDescent="0.25">
      <c r="A30" t="s">
        <v>74</v>
      </c>
      <c r="B30" t="s">
        <v>75</v>
      </c>
      <c r="C30" t="s">
        <v>32</v>
      </c>
      <c r="D30" t="s">
        <v>293</v>
      </c>
      <c r="E30">
        <v>2</v>
      </c>
      <c r="F30">
        <f t="shared" si="0"/>
        <v>2</v>
      </c>
    </row>
    <row r="31" spans="1:6" x14ac:dyDescent="0.25">
      <c r="A31" t="s">
        <v>76</v>
      </c>
      <c r="B31" t="s">
        <v>77</v>
      </c>
      <c r="C31" t="s">
        <v>32</v>
      </c>
      <c r="D31" t="s">
        <v>293</v>
      </c>
      <c r="E31">
        <v>2</v>
      </c>
      <c r="F31">
        <f t="shared" si="0"/>
        <v>2</v>
      </c>
    </row>
    <row r="32" spans="1:6" x14ac:dyDescent="0.25">
      <c r="A32" t="s">
        <v>78</v>
      </c>
      <c r="B32" t="s">
        <v>79</v>
      </c>
      <c r="C32" t="s">
        <v>32</v>
      </c>
      <c r="D32" t="s">
        <v>293</v>
      </c>
      <c r="E32">
        <v>2</v>
      </c>
      <c r="F32">
        <f t="shared" si="0"/>
        <v>2</v>
      </c>
    </row>
    <row r="33" spans="1:6" x14ac:dyDescent="0.25">
      <c r="A33" t="s">
        <v>80</v>
      </c>
      <c r="B33" t="s">
        <v>81</v>
      </c>
      <c r="C33" t="s">
        <v>55</v>
      </c>
      <c r="D33" t="s">
        <v>293</v>
      </c>
      <c r="E33">
        <v>1</v>
      </c>
      <c r="F33">
        <f t="shared" si="0"/>
        <v>1</v>
      </c>
    </row>
    <row r="34" spans="1:6" x14ac:dyDescent="0.25">
      <c r="A34" t="s">
        <v>82</v>
      </c>
      <c r="B34" t="s">
        <v>83</v>
      </c>
      <c r="C34" t="s">
        <v>32</v>
      </c>
      <c r="D34" t="s">
        <v>293</v>
      </c>
      <c r="E34">
        <v>2</v>
      </c>
      <c r="F34">
        <f t="shared" si="0"/>
        <v>2</v>
      </c>
    </row>
    <row r="35" spans="1:6" x14ac:dyDescent="0.25">
      <c r="A35" t="s">
        <v>84</v>
      </c>
      <c r="B35" t="s">
        <v>85</v>
      </c>
      <c r="C35" t="s">
        <v>61</v>
      </c>
      <c r="D35" t="s">
        <v>293</v>
      </c>
      <c r="E35">
        <v>40</v>
      </c>
      <c r="F35">
        <f t="shared" si="0"/>
        <v>44</v>
      </c>
    </row>
    <row r="36" spans="1:6" x14ac:dyDescent="0.25">
      <c r="A36" t="s">
        <v>86</v>
      </c>
      <c r="B36" t="s">
        <v>87</v>
      </c>
      <c r="C36" t="s">
        <v>88</v>
      </c>
      <c r="D36" t="s">
        <v>293</v>
      </c>
      <c r="E36">
        <v>464</v>
      </c>
      <c r="F36">
        <f t="shared" si="0"/>
        <v>510</v>
      </c>
    </row>
    <row r="37" spans="1:6" x14ac:dyDescent="0.25">
      <c r="A37" t="s">
        <v>90</v>
      </c>
      <c r="B37" t="s">
        <v>91</v>
      </c>
      <c r="C37" t="s">
        <v>92</v>
      </c>
      <c r="D37" t="s">
        <v>293</v>
      </c>
      <c r="E37">
        <v>1</v>
      </c>
      <c r="F37">
        <f t="shared" si="0"/>
        <v>1</v>
      </c>
    </row>
    <row r="38" spans="1:6" x14ac:dyDescent="0.25">
      <c r="A38" t="s">
        <v>93</v>
      </c>
      <c r="B38" t="s">
        <v>94</v>
      </c>
      <c r="C38" t="s">
        <v>95</v>
      </c>
      <c r="D38" t="s">
        <v>293</v>
      </c>
      <c r="E38">
        <v>1</v>
      </c>
      <c r="F38">
        <f t="shared" si="0"/>
        <v>1</v>
      </c>
    </row>
    <row r="39" spans="1:6" x14ac:dyDescent="0.25">
      <c r="A39" t="s">
        <v>96</v>
      </c>
      <c r="B39" t="s">
        <v>97</v>
      </c>
      <c r="C39" t="s">
        <v>21</v>
      </c>
      <c r="D39" t="s">
        <v>293</v>
      </c>
      <c r="E39">
        <v>4</v>
      </c>
      <c r="F39">
        <f t="shared" si="0"/>
        <v>4</v>
      </c>
    </row>
    <row r="40" spans="1:6" x14ac:dyDescent="0.25">
      <c r="A40" t="s">
        <v>98</v>
      </c>
      <c r="B40" t="s">
        <v>99</v>
      </c>
      <c r="C40" t="s">
        <v>100</v>
      </c>
      <c r="D40" t="s">
        <v>293</v>
      </c>
      <c r="E40">
        <v>15</v>
      </c>
      <c r="F40">
        <f t="shared" si="0"/>
        <v>17</v>
      </c>
    </row>
    <row r="41" spans="1:6" x14ac:dyDescent="0.25">
      <c r="A41" t="s">
        <v>101</v>
      </c>
      <c r="B41" t="s">
        <v>102</v>
      </c>
      <c r="C41" t="s">
        <v>103</v>
      </c>
      <c r="D41" t="s">
        <v>293</v>
      </c>
      <c r="E41">
        <v>4</v>
      </c>
      <c r="F41">
        <f t="shared" si="0"/>
        <v>4</v>
      </c>
    </row>
    <row r="42" spans="1:6" x14ac:dyDescent="0.25">
      <c r="A42" t="s">
        <v>104</v>
      </c>
      <c r="B42" t="s">
        <v>105</v>
      </c>
      <c r="C42" t="s">
        <v>100</v>
      </c>
      <c r="D42" t="s">
        <v>293</v>
      </c>
      <c r="E42">
        <v>1</v>
      </c>
      <c r="F42">
        <f t="shared" si="0"/>
        <v>1</v>
      </c>
    </row>
    <row r="43" spans="1:6" x14ac:dyDescent="0.25">
      <c r="A43" t="s">
        <v>107</v>
      </c>
      <c r="B43" t="s">
        <v>108</v>
      </c>
      <c r="C43" t="s">
        <v>16</v>
      </c>
      <c r="D43" t="s">
        <v>293</v>
      </c>
      <c r="E43">
        <v>1</v>
      </c>
      <c r="F43">
        <f t="shared" si="0"/>
        <v>1</v>
      </c>
    </row>
    <row r="44" spans="1:6" x14ac:dyDescent="0.25">
      <c r="A44" t="s">
        <v>109</v>
      </c>
      <c r="B44" t="s">
        <v>110</v>
      </c>
      <c r="C44" t="s">
        <v>111</v>
      </c>
      <c r="D44" t="s">
        <v>293</v>
      </c>
      <c r="E44">
        <v>39</v>
      </c>
      <c r="F44">
        <f t="shared" si="0"/>
        <v>43</v>
      </c>
    </row>
    <row r="45" spans="1:6" x14ac:dyDescent="0.25">
      <c r="A45" t="s">
        <v>112</v>
      </c>
      <c r="B45" t="s">
        <v>113</v>
      </c>
      <c r="C45" t="s">
        <v>16</v>
      </c>
      <c r="D45" t="s">
        <v>293</v>
      </c>
      <c r="E45">
        <v>22</v>
      </c>
      <c r="F45">
        <f t="shared" si="0"/>
        <v>24</v>
      </c>
    </row>
    <row r="46" spans="1:6" x14ac:dyDescent="0.25">
      <c r="A46" t="s">
        <v>114</v>
      </c>
      <c r="B46" t="s">
        <v>115</v>
      </c>
      <c r="C46" t="s">
        <v>106</v>
      </c>
      <c r="D46" t="s">
        <v>293</v>
      </c>
      <c r="E46">
        <v>33</v>
      </c>
      <c r="F46">
        <f t="shared" si="0"/>
        <v>36</v>
      </c>
    </row>
    <row r="47" spans="1:6" x14ac:dyDescent="0.25">
      <c r="A47" t="s">
        <v>116</v>
      </c>
      <c r="B47" t="s">
        <v>117</v>
      </c>
      <c r="C47" t="s">
        <v>118</v>
      </c>
      <c r="D47" t="s">
        <v>293</v>
      </c>
      <c r="E47">
        <v>59</v>
      </c>
      <c r="F47">
        <f t="shared" si="0"/>
        <v>65</v>
      </c>
    </row>
    <row r="48" spans="1:6" x14ac:dyDescent="0.25">
      <c r="A48" t="s">
        <v>119</v>
      </c>
      <c r="B48" t="s">
        <v>120</v>
      </c>
      <c r="C48" t="s">
        <v>121</v>
      </c>
      <c r="D48" t="s">
        <v>293</v>
      </c>
      <c r="E48">
        <v>10</v>
      </c>
      <c r="F48">
        <f t="shared" si="0"/>
        <v>11</v>
      </c>
    </row>
    <row r="49" spans="1:6" x14ac:dyDescent="0.25">
      <c r="A49" t="s">
        <v>122</v>
      </c>
      <c r="B49" t="s">
        <v>123</v>
      </c>
      <c r="C49" t="s">
        <v>92</v>
      </c>
      <c r="D49" t="s">
        <v>293</v>
      </c>
      <c r="E49">
        <v>16</v>
      </c>
      <c r="F49">
        <f t="shared" si="0"/>
        <v>18</v>
      </c>
    </row>
    <row r="50" spans="1:6" x14ac:dyDescent="0.25">
      <c r="A50" t="s">
        <v>124</v>
      </c>
      <c r="B50" t="s">
        <v>125</v>
      </c>
      <c r="C50" t="s">
        <v>55</v>
      </c>
      <c r="D50" t="s">
        <v>293</v>
      </c>
      <c r="E50">
        <v>1</v>
      </c>
      <c r="F50">
        <f t="shared" si="0"/>
        <v>1</v>
      </c>
    </row>
    <row r="51" spans="1:6" x14ac:dyDescent="0.25">
      <c r="A51" t="s">
        <v>126</v>
      </c>
      <c r="B51" t="s">
        <v>127</v>
      </c>
      <c r="C51" t="s">
        <v>55</v>
      </c>
      <c r="D51" t="s">
        <v>293</v>
      </c>
      <c r="E51">
        <v>1</v>
      </c>
      <c r="F51">
        <f t="shared" si="0"/>
        <v>1</v>
      </c>
    </row>
    <row r="52" spans="1:6" x14ac:dyDescent="0.25">
      <c r="A52" t="s">
        <v>128</v>
      </c>
      <c r="B52" t="s">
        <v>129</v>
      </c>
      <c r="C52" t="s">
        <v>130</v>
      </c>
      <c r="D52" t="s">
        <v>293</v>
      </c>
      <c r="E52">
        <v>1</v>
      </c>
      <c r="F52">
        <f t="shared" si="0"/>
        <v>1</v>
      </c>
    </row>
    <row r="53" spans="1:6" x14ac:dyDescent="0.25">
      <c r="A53" t="s">
        <v>131</v>
      </c>
      <c r="B53" t="s">
        <v>132</v>
      </c>
      <c r="C53" t="s">
        <v>14</v>
      </c>
      <c r="D53" t="s">
        <v>293</v>
      </c>
      <c r="E53">
        <v>14</v>
      </c>
      <c r="F53">
        <f t="shared" si="0"/>
        <v>15</v>
      </c>
    </row>
    <row r="54" spans="1:6" x14ac:dyDescent="0.25">
      <c r="A54" t="s">
        <v>133</v>
      </c>
      <c r="B54" t="s">
        <v>134</v>
      </c>
      <c r="C54" t="s">
        <v>135</v>
      </c>
      <c r="D54" t="s">
        <v>293</v>
      </c>
      <c r="E54">
        <v>1</v>
      </c>
      <c r="F54">
        <f t="shared" si="0"/>
        <v>1</v>
      </c>
    </row>
    <row r="55" spans="1:6" x14ac:dyDescent="0.25">
      <c r="A55" t="s">
        <v>136</v>
      </c>
      <c r="B55" t="s">
        <v>137</v>
      </c>
      <c r="C55" t="s">
        <v>138</v>
      </c>
      <c r="D55" t="s">
        <v>293</v>
      </c>
      <c r="E55">
        <v>52</v>
      </c>
      <c r="F55">
        <f t="shared" si="0"/>
        <v>57</v>
      </c>
    </row>
    <row r="56" spans="1:6" x14ac:dyDescent="0.25">
      <c r="A56" t="s">
        <v>139</v>
      </c>
      <c r="B56" t="s">
        <v>140</v>
      </c>
      <c r="C56" t="s">
        <v>11</v>
      </c>
      <c r="D56" t="s">
        <v>293</v>
      </c>
      <c r="E56">
        <v>12</v>
      </c>
      <c r="F56">
        <f t="shared" si="0"/>
        <v>13</v>
      </c>
    </row>
    <row r="57" spans="1:6" x14ac:dyDescent="0.25">
      <c r="A57" t="s">
        <v>141</v>
      </c>
      <c r="B57" t="s">
        <v>142</v>
      </c>
      <c r="C57" t="s">
        <v>103</v>
      </c>
      <c r="D57" t="s">
        <v>293</v>
      </c>
      <c r="E57">
        <v>182</v>
      </c>
      <c r="F57">
        <f t="shared" si="0"/>
        <v>200</v>
      </c>
    </row>
    <row r="58" spans="1:6" x14ac:dyDescent="0.25">
      <c r="A58" t="s">
        <v>143</v>
      </c>
      <c r="B58" t="s">
        <v>144</v>
      </c>
      <c r="C58" t="s">
        <v>103</v>
      </c>
      <c r="D58" t="s">
        <v>293</v>
      </c>
      <c r="E58">
        <v>3</v>
      </c>
      <c r="F58">
        <f t="shared" si="0"/>
        <v>3</v>
      </c>
    </row>
    <row r="59" spans="1:6" x14ac:dyDescent="0.25">
      <c r="A59" t="s">
        <v>145</v>
      </c>
      <c r="B59" t="s">
        <v>146</v>
      </c>
      <c r="C59" t="s">
        <v>103</v>
      </c>
      <c r="D59" t="s">
        <v>293</v>
      </c>
      <c r="E59">
        <v>3</v>
      </c>
      <c r="F59">
        <f t="shared" si="0"/>
        <v>3</v>
      </c>
    </row>
    <row r="60" spans="1:6" x14ac:dyDescent="0.25">
      <c r="A60" t="s">
        <v>147</v>
      </c>
      <c r="B60" t="s">
        <v>148</v>
      </c>
      <c r="C60" t="s">
        <v>103</v>
      </c>
      <c r="D60" t="s">
        <v>293</v>
      </c>
      <c r="E60">
        <v>2</v>
      </c>
      <c r="F60">
        <f t="shared" si="0"/>
        <v>2</v>
      </c>
    </row>
    <row r="61" spans="1:6" x14ac:dyDescent="0.25">
      <c r="A61" t="s">
        <v>149</v>
      </c>
      <c r="B61" t="s">
        <v>150</v>
      </c>
      <c r="C61" t="s">
        <v>11</v>
      </c>
      <c r="D61" t="s">
        <v>293</v>
      </c>
      <c r="E61">
        <v>29</v>
      </c>
      <c r="F61">
        <f t="shared" si="0"/>
        <v>32</v>
      </c>
    </row>
    <row r="62" spans="1:6" x14ac:dyDescent="0.25">
      <c r="A62" t="s">
        <v>151</v>
      </c>
      <c r="B62" t="s">
        <v>152</v>
      </c>
      <c r="C62" t="s">
        <v>8</v>
      </c>
      <c r="D62" t="s">
        <v>293</v>
      </c>
      <c r="E62">
        <v>1</v>
      </c>
      <c r="F62">
        <f t="shared" si="0"/>
        <v>1</v>
      </c>
    </row>
    <row r="63" spans="1:6" x14ac:dyDescent="0.25">
      <c r="A63" t="s">
        <v>153</v>
      </c>
      <c r="B63" t="s">
        <v>154</v>
      </c>
      <c r="C63" t="s">
        <v>58</v>
      </c>
      <c r="D63" t="s">
        <v>293</v>
      </c>
      <c r="E63">
        <v>4</v>
      </c>
      <c r="F63">
        <f t="shared" si="0"/>
        <v>4</v>
      </c>
    </row>
    <row r="64" spans="1:6" x14ac:dyDescent="0.25">
      <c r="A64" t="s">
        <v>155</v>
      </c>
      <c r="B64" t="s">
        <v>156</v>
      </c>
      <c r="C64" t="s">
        <v>157</v>
      </c>
      <c r="D64" t="s">
        <v>293</v>
      </c>
      <c r="E64">
        <v>5</v>
      </c>
      <c r="F64">
        <f t="shared" si="0"/>
        <v>6</v>
      </c>
    </row>
    <row r="65" spans="1:6" x14ac:dyDescent="0.25">
      <c r="A65" t="s">
        <v>158</v>
      </c>
      <c r="B65" t="s">
        <v>159</v>
      </c>
      <c r="C65" t="s">
        <v>160</v>
      </c>
      <c r="D65" t="s">
        <v>293</v>
      </c>
      <c r="E65">
        <v>2</v>
      </c>
      <c r="F65">
        <f t="shared" si="0"/>
        <v>2</v>
      </c>
    </row>
    <row r="66" spans="1:6" x14ac:dyDescent="0.25">
      <c r="A66" t="s">
        <v>161</v>
      </c>
      <c r="B66" t="s">
        <v>162</v>
      </c>
      <c r="C66" t="s">
        <v>163</v>
      </c>
      <c r="D66" t="s">
        <v>293</v>
      </c>
      <c r="E66">
        <v>2</v>
      </c>
      <c r="F66">
        <f t="shared" si="0"/>
        <v>2</v>
      </c>
    </row>
    <row r="67" spans="1:6" x14ac:dyDescent="0.25">
      <c r="A67" t="s">
        <v>164</v>
      </c>
      <c r="B67" t="s">
        <v>165</v>
      </c>
      <c r="C67" t="s">
        <v>89</v>
      </c>
      <c r="D67" t="s">
        <v>293</v>
      </c>
      <c r="E67">
        <v>5</v>
      </c>
      <c r="F67">
        <f t="shared" ref="F67:F121" si="1">ROUND((E67*1.1),0)</f>
        <v>6</v>
      </c>
    </row>
    <row r="68" spans="1:6" x14ac:dyDescent="0.25">
      <c r="A68" t="s">
        <v>166</v>
      </c>
      <c r="B68" t="s">
        <v>167</v>
      </c>
      <c r="C68" t="s">
        <v>11</v>
      </c>
      <c r="D68" t="s">
        <v>293</v>
      </c>
      <c r="E68">
        <v>54</v>
      </c>
      <c r="F68">
        <f t="shared" si="1"/>
        <v>59</v>
      </c>
    </row>
    <row r="69" spans="1:6" x14ac:dyDescent="0.25">
      <c r="A69" t="s">
        <v>168</v>
      </c>
      <c r="B69" t="s">
        <v>169</v>
      </c>
      <c r="C69" t="s">
        <v>170</v>
      </c>
      <c r="D69" t="s">
        <v>293</v>
      </c>
      <c r="E69">
        <v>10</v>
      </c>
      <c r="F69">
        <f t="shared" si="1"/>
        <v>11</v>
      </c>
    </row>
    <row r="70" spans="1:6" x14ac:dyDescent="0.25">
      <c r="A70" t="s">
        <v>171</v>
      </c>
      <c r="B70" t="s">
        <v>172</v>
      </c>
      <c r="C70" t="s">
        <v>16</v>
      </c>
      <c r="D70" t="s">
        <v>293</v>
      </c>
      <c r="E70">
        <v>19</v>
      </c>
      <c r="F70">
        <f t="shared" si="1"/>
        <v>21</v>
      </c>
    </row>
    <row r="71" spans="1:6" x14ac:dyDescent="0.25">
      <c r="A71" t="s">
        <v>173</v>
      </c>
      <c r="B71" t="s">
        <v>174</v>
      </c>
      <c r="C71" t="s">
        <v>16</v>
      </c>
      <c r="D71" t="s">
        <v>293</v>
      </c>
      <c r="E71">
        <v>11</v>
      </c>
      <c r="F71">
        <f t="shared" si="1"/>
        <v>12</v>
      </c>
    </row>
    <row r="72" spans="1:6" x14ac:dyDescent="0.25">
      <c r="A72" t="s">
        <v>175</v>
      </c>
      <c r="B72" t="s">
        <v>176</v>
      </c>
      <c r="C72" t="s">
        <v>16</v>
      </c>
      <c r="D72" t="s">
        <v>293</v>
      </c>
      <c r="E72">
        <v>1</v>
      </c>
      <c r="F72">
        <f t="shared" si="1"/>
        <v>1</v>
      </c>
    </row>
    <row r="73" spans="1:6" x14ac:dyDescent="0.25">
      <c r="A73" t="s">
        <v>177</v>
      </c>
      <c r="B73" t="s">
        <v>178</v>
      </c>
      <c r="C73" t="s">
        <v>11</v>
      </c>
      <c r="D73" t="s">
        <v>293</v>
      </c>
      <c r="E73">
        <v>29</v>
      </c>
      <c r="F73">
        <f t="shared" si="1"/>
        <v>32</v>
      </c>
    </row>
    <row r="74" spans="1:6" x14ac:dyDescent="0.25">
      <c r="A74" t="s">
        <v>179</v>
      </c>
      <c r="B74" t="s">
        <v>180</v>
      </c>
      <c r="C74" t="s">
        <v>32</v>
      </c>
      <c r="D74" t="s">
        <v>293</v>
      </c>
      <c r="E74">
        <v>16</v>
      </c>
      <c r="F74">
        <f t="shared" si="1"/>
        <v>18</v>
      </c>
    </row>
    <row r="75" spans="1:6" x14ac:dyDescent="0.25">
      <c r="A75" t="s">
        <v>181</v>
      </c>
      <c r="B75" t="s">
        <v>182</v>
      </c>
      <c r="C75" t="s">
        <v>16</v>
      </c>
      <c r="D75" t="s">
        <v>293</v>
      </c>
      <c r="E75">
        <v>20</v>
      </c>
      <c r="F75">
        <f t="shared" si="1"/>
        <v>22</v>
      </c>
    </row>
    <row r="76" spans="1:6" x14ac:dyDescent="0.25">
      <c r="A76" t="s">
        <v>183</v>
      </c>
      <c r="B76" t="s">
        <v>184</v>
      </c>
      <c r="C76" t="s">
        <v>11</v>
      </c>
      <c r="D76" t="s">
        <v>293</v>
      </c>
      <c r="E76">
        <v>2</v>
      </c>
      <c r="F76">
        <f t="shared" si="1"/>
        <v>2</v>
      </c>
    </row>
    <row r="77" spans="1:6" x14ac:dyDescent="0.25">
      <c r="A77" t="s">
        <v>185</v>
      </c>
      <c r="B77" t="s">
        <v>186</v>
      </c>
      <c r="C77" t="s">
        <v>89</v>
      </c>
      <c r="D77" t="s">
        <v>293</v>
      </c>
      <c r="E77">
        <v>9</v>
      </c>
      <c r="F77">
        <f t="shared" si="1"/>
        <v>10</v>
      </c>
    </row>
    <row r="78" spans="1:6" x14ac:dyDescent="0.25">
      <c r="A78" t="s">
        <v>187</v>
      </c>
      <c r="B78" t="s">
        <v>188</v>
      </c>
      <c r="C78" t="s">
        <v>189</v>
      </c>
      <c r="D78" t="s">
        <v>293</v>
      </c>
      <c r="E78">
        <v>13</v>
      </c>
      <c r="F78">
        <f t="shared" si="1"/>
        <v>14</v>
      </c>
    </row>
    <row r="79" spans="1:6" x14ac:dyDescent="0.25">
      <c r="A79" t="s">
        <v>190</v>
      </c>
      <c r="B79" t="s">
        <v>191</v>
      </c>
      <c r="C79" t="s">
        <v>192</v>
      </c>
      <c r="D79" t="s">
        <v>293</v>
      </c>
      <c r="E79">
        <v>1</v>
      </c>
      <c r="F79">
        <f t="shared" si="1"/>
        <v>1</v>
      </c>
    </row>
    <row r="80" spans="1:6" x14ac:dyDescent="0.25">
      <c r="A80" t="s">
        <v>193</v>
      </c>
      <c r="B80" t="s">
        <v>194</v>
      </c>
      <c r="C80" t="s">
        <v>95</v>
      </c>
      <c r="D80" t="s">
        <v>293</v>
      </c>
      <c r="E80">
        <v>1</v>
      </c>
      <c r="F80">
        <f t="shared" si="1"/>
        <v>1</v>
      </c>
    </row>
    <row r="81" spans="1:6" x14ac:dyDescent="0.25">
      <c r="A81" t="s">
        <v>195</v>
      </c>
      <c r="B81" t="s">
        <v>196</v>
      </c>
      <c r="C81" t="s">
        <v>197</v>
      </c>
      <c r="D81" t="s">
        <v>293</v>
      </c>
      <c r="E81">
        <v>6</v>
      </c>
      <c r="F81">
        <f t="shared" si="1"/>
        <v>7</v>
      </c>
    </row>
    <row r="82" spans="1:6" x14ac:dyDescent="0.25">
      <c r="A82" t="s">
        <v>198</v>
      </c>
      <c r="B82" t="s">
        <v>199</v>
      </c>
      <c r="C82" t="s">
        <v>200</v>
      </c>
      <c r="D82" t="s">
        <v>293</v>
      </c>
      <c r="E82">
        <v>3</v>
      </c>
      <c r="F82">
        <f t="shared" si="1"/>
        <v>3</v>
      </c>
    </row>
    <row r="83" spans="1:6" x14ac:dyDescent="0.25">
      <c r="A83" t="s">
        <v>201</v>
      </c>
      <c r="B83" t="s">
        <v>202</v>
      </c>
      <c r="C83" t="s">
        <v>200</v>
      </c>
      <c r="D83" t="s">
        <v>293</v>
      </c>
      <c r="E83">
        <v>1</v>
      </c>
      <c r="F83">
        <f t="shared" si="1"/>
        <v>1</v>
      </c>
    </row>
    <row r="84" spans="1:6" x14ac:dyDescent="0.25">
      <c r="A84" t="s">
        <v>203</v>
      </c>
      <c r="B84" t="s">
        <v>204</v>
      </c>
      <c r="C84" t="s">
        <v>205</v>
      </c>
      <c r="D84" t="s">
        <v>293</v>
      </c>
      <c r="E84">
        <v>5</v>
      </c>
      <c r="F84">
        <f t="shared" si="1"/>
        <v>6</v>
      </c>
    </row>
    <row r="85" spans="1:6" x14ac:dyDescent="0.25">
      <c r="A85" t="s">
        <v>206</v>
      </c>
      <c r="B85" t="s">
        <v>207</v>
      </c>
      <c r="C85" t="s">
        <v>205</v>
      </c>
      <c r="D85" t="s">
        <v>293</v>
      </c>
      <c r="E85">
        <v>1</v>
      </c>
      <c r="F85">
        <f t="shared" si="1"/>
        <v>1</v>
      </c>
    </row>
    <row r="86" spans="1:6" x14ac:dyDescent="0.25">
      <c r="A86" t="s">
        <v>208</v>
      </c>
      <c r="B86" t="s">
        <v>209</v>
      </c>
      <c r="C86" t="s">
        <v>210</v>
      </c>
      <c r="D86" t="s">
        <v>293</v>
      </c>
      <c r="E86">
        <v>3</v>
      </c>
      <c r="F86">
        <f t="shared" si="1"/>
        <v>3</v>
      </c>
    </row>
    <row r="87" spans="1:6" x14ac:dyDescent="0.25">
      <c r="A87" t="s">
        <v>211</v>
      </c>
      <c r="B87" t="s">
        <v>212</v>
      </c>
      <c r="C87" t="s">
        <v>58</v>
      </c>
      <c r="D87" t="s">
        <v>293</v>
      </c>
      <c r="E87">
        <v>1</v>
      </c>
      <c r="F87">
        <f t="shared" si="1"/>
        <v>1</v>
      </c>
    </row>
    <row r="88" spans="1:6" x14ac:dyDescent="0.25">
      <c r="A88" t="s">
        <v>213</v>
      </c>
      <c r="B88" t="s">
        <v>214</v>
      </c>
      <c r="C88" t="s">
        <v>215</v>
      </c>
      <c r="D88" t="s">
        <v>293</v>
      </c>
      <c r="E88">
        <v>3</v>
      </c>
      <c r="F88">
        <f t="shared" si="1"/>
        <v>3</v>
      </c>
    </row>
    <row r="89" spans="1:6" x14ac:dyDescent="0.25">
      <c r="A89" t="s">
        <v>216</v>
      </c>
      <c r="B89" t="s">
        <v>217</v>
      </c>
      <c r="C89" t="s">
        <v>218</v>
      </c>
      <c r="D89" t="s">
        <v>293</v>
      </c>
      <c r="E89">
        <v>20</v>
      </c>
      <c r="F89">
        <f t="shared" si="1"/>
        <v>22</v>
      </c>
    </row>
    <row r="90" spans="1:6" x14ac:dyDescent="0.25">
      <c r="A90" t="s">
        <v>219</v>
      </c>
      <c r="B90" t="s">
        <v>220</v>
      </c>
      <c r="C90" t="s">
        <v>221</v>
      </c>
      <c r="D90" t="s">
        <v>293</v>
      </c>
      <c r="E90">
        <v>2</v>
      </c>
      <c r="F90">
        <f t="shared" si="1"/>
        <v>2</v>
      </c>
    </row>
    <row r="91" spans="1:6" x14ac:dyDescent="0.25">
      <c r="A91" t="s">
        <v>222</v>
      </c>
      <c r="B91" t="s">
        <v>223</v>
      </c>
      <c r="C91" t="s">
        <v>221</v>
      </c>
      <c r="D91" t="s">
        <v>293</v>
      </c>
      <c r="E91">
        <v>1</v>
      </c>
      <c r="F91">
        <f t="shared" si="1"/>
        <v>1</v>
      </c>
    </row>
    <row r="92" spans="1:6" x14ac:dyDescent="0.25">
      <c r="A92" t="s">
        <v>224</v>
      </c>
      <c r="B92" t="s">
        <v>225</v>
      </c>
      <c r="C92" t="s">
        <v>210</v>
      </c>
      <c r="D92" t="s">
        <v>293</v>
      </c>
      <c r="E92">
        <v>182</v>
      </c>
      <c r="F92">
        <f t="shared" si="1"/>
        <v>200</v>
      </c>
    </row>
    <row r="93" spans="1:6" x14ac:dyDescent="0.25">
      <c r="A93" t="s">
        <v>226</v>
      </c>
      <c r="B93" t="s">
        <v>227</v>
      </c>
      <c r="C93" t="s">
        <v>15</v>
      </c>
      <c r="D93" t="s">
        <v>293</v>
      </c>
      <c r="E93">
        <v>2</v>
      </c>
      <c r="F93">
        <f t="shared" si="1"/>
        <v>2</v>
      </c>
    </row>
    <row r="94" spans="1:6" x14ac:dyDescent="0.25">
      <c r="A94" t="s">
        <v>228</v>
      </c>
      <c r="B94" t="s">
        <v>229</v>
      </c>
      <c r="C94" t="s">
        <v>118</v>
      </c>
      <c r="D94" t="s">
        <v>293</v>
      </c>
      <c r="E94">
        <v>3</v>
      </c>
      <c r="F94">
        <f t="shared" si="1"/>
        <v>3</v>
      </c>
    </row>
    <row r="95" spans="1:6" x14ac:dyDescent="0.25">
      <c r="A95" t="s">
        <v>231</v>
      </c>
      <c r="B95" t="s">
        <v>232</v>
      </c>
      <c r="C95" t="s">
        <v>230</v>
      </c>
      <c r="D95" t="s">
        <v>293</v>
      </c>
      <c r="E95">
        <v>1</v>
      </c>
      <c r="F95">
        <f t="shared" si="1"/>
        <v>1</v>
      </c>
    </row>
    <row r="96" spans="1:6" x14ac:dyDescent="0.25">
      <c r="A96" t="s">
        <v>233</v>
      </c>
      <c r="B96" t="s">
        <v>234</v>
      </c>
      <c r="C96" t="s">
        <v>230</v>
      </c>
      <c r="D96" t="s">
        <v>293</v>
      </c>
      <c r="E96">
        <v>1</v>
      </c>
      <c r="F96">
        <f t="shared" si="1"/>
        <v>1</v>
      </c>
    </row>
    <row r="97" spans="1:6" x14ac:dyDescent="0.25">
      <c r="A97" t="s">
        <v>235</v>
      </c>
      <c r="B97" t="s">
        <v>236</v>
      </c>
      <c r="C97" t="s">
        <v>237</v>
      </c>
      <c r="D97" t="s">
        <v>293</v>
      </c>
      <c r="E97">
        <v>3</v>
      </c>
      <c r="F97">
        <f t="shared" si="1"/>
        <v>3</v>
      </c>
    </row>
    <row r="98" spans="1:6" x14ac:dyDescent="0.25">
      <c r="A98" t="s">
        <v>238</v>
      </c>
      <c r="B98" t="s">
        <v>239</v>
      </c>
      <c r="C98" t="s">
        <v>160</v>
      </c>
      <c r="D98" t="s">
        <v>293</v>
      </c>
      <c r="E98">
        <v>3</v>
      </c>
      <c r="F98">
        <f t="shared" si="1"/>
        <v>3</v>
      </c>
    </row>
    <row r="99" spans="1:6" x14ac:dyDescent="0.25">
      <c r="A99" t="s">
        <v>240</v>
      </c>
      <c r="B99" t="s">
        <v>241</v>
      </c>
      <c r="C99" t="s">
        <v>242</v>
      </c>
      <c r="D99" t="s">
        <v>293</v>
      </c>
      <c r="E99">
        <v>2</v>
      </c>
      <c r="F99">
        <f t="shared" si="1"/>
        <v>2</v>
      </c>
    </row>
    <row r="100" spans="1:6" x14ac:dyDescent="0.25">
      <c r="A100" t="s">
        <v>243</v>
      </c>
      <c r="B100" t="s">
        <v>244</v>
      </c>
      <c r="C100" t="s">
        <v>160</v>
      </c>
      <c r="D100" t="s">
        <v>293</v>
      </c>
      <c r="E100">
        <v>1</v>
      </c>
      <c r="F100">
        <f t="shared" si="1"/>
        <v>1</v>
      </c>
    </row>
    <row r="101" spans="1:6" x14ac:dyDescent="0.25">
      <c r="A101" t="s">
        <v>245</v>
      </c>
      <c r="B101" t="s">
        <v>246</v>
      </c>
      <c r="C101" t="s">
        <v>247</v>
      </c>
      <c r="D101" t="s">
        <v>293</v>
      </c>
      <c r="E101">
        <v>97</v>
      </c>
      <c r="F101">
        <f t="shared" si="1"/>
        <v>107</v>
      </c>
    </row>
    <row r="102" spans="1:6" x14ac:dyDescent="0.25">
      <c r="A102" t="s">
        <v>248</v>
      </c>
      <c r="B102" t="s">
        <v>249</v>
      </c>
      <c r="C102" t="s">
        <v>95</v>
      </c>
      <c r="D102" t="s">
        <v>293</v>
      </c>
      <c r="E102">
        <v>1</v>
      </c>
      <c r="F102">
        <f t="shared" si="1"/>
        <v>1</v>
      </c>
    </row>
    <row r="103" spans="1:6" x14ac:dyDescent="0.25">
      <c r="A103" t="s">
        <v>250</v>
      </c>
      <c r="B103" t="s">
        <v>251</v>
      </c>
      <c r="C103" t="s">
        <v>95</v>
      </c>
      <c r="D103" t="s">
        <v>293</v>
      </c>
      <c r="E103">
        <v>1</v>
      </c>
      <c r="F103">
        <f t="shared" si="1"/>
        <v>1</v>
      </c>
    </row>
    <row r="104" spans="1:6" x14ac:dyDescent="0.25">
      <c r="A104" t="s">
        <v>252</v>
      </c>
      <c r="B104" t="s">
        <v>253</v>
      </c>
      <c r="C104" t="s">
        <v>16</v>
      </c>
      <c r="D104" t="s">
        <v>293</v>
      </c>
      <c r="E104">
        <v>5</v>
      </c>
      <c r="F104">
        <f t="shared" si="1"/>
        <v>6</v>
      </c>
    </row>
    <row r="105" spans="1:6" x14ac:dyDescent="0.25">
      <c r="A105" t="s">
        <v>254</v>
      </c>
      <c r="B105" t="s">
        <v>255</v>
      </c>
      <c r="C105" t="s">
        <v>160</v>
      </c>
      <c r="D105" t="s">
        <v>293</v>
      </c>
      <c r="E105">
        <v>2</v>
      </c>
      <c r="F105">
        <f t="shared" si="1"/>
        <v>2</v>
      </c>
    </row>
    <row r="106" spans="1:6" x14ac:dyDescent="0.25">
      <c r="A106" t="s">
        <v>256</v>
      </c>
      <c r="B106" t="s">
        <v>257</v>
      </c>
      <c r="C106" t="s">
        <v>258</v>
      </c>
      <c r="D106" t="s">
        <v>293</v>
      </c>
      <c r="E106">
        <v>52</v>
      </c>
      <c r="F106">
        <f t="shared" si="1"/>
        <v>57</v>
      </c>
    </row>
    <row r="107" spans="1:6" x14ac:dyDescent="0.25">
      <c r="A107" t="s">
        <v>259</v>
      </c>
      <c r="B107" t="s">
        <v>260</v>
      </c>
      <c r="C107" t="s">
        <v>261</v>
      </c>
      <c r="D107" t="s">
        <v>293</v>
      </c>
      <c r="E107">
        <v>1</v>
      </c>
      <c r="F107">
        <f t="shared" si="1"/>
        <v>1</v>
      </c>
    </row>
    <row r="108" spans="1:6" x14ac:dyDescent="0.25">
      <c r="A108" t="s">
        <v>262</v>
      </c>
      <c r="B108" t="s">
        <v>263</v>
      </c>
      <c r="C108" t="s">
        <v>264</v>
      </c>
      <c r="D108" t="s">
        <v>293</v>
      </c>
      <c r="E108">
        <v>3</v>
      </c>
      <c r="F108">
        <f t="shared" si="1"/>
        <v>3</v>
      </c>
    </row>
    <row r="109" spans="1:6" x14ac:dyDescent="0.25">
      <c r="A109" t="s">
        <v>265</v>
      </c>
      <c r="B109" t="s">
        <v>266</v>
      </c>
      <c r="C109" t="s">
        <v>267</v>
      </c>
      <c r="D109" t="s">
        <v>293</v>
      </c>
      <c r="E109">
        <v>4</v>
      </c>
      <c r="F109">
        <f t="shared" si="1"/>
        <v>4</v>
      </c>
    </row>
    <row r="110" spans="1:6" x14ac:dyDescent="0.25">
      <c r="A110" t="s">
        <v>268</v>
      </c>
      <c r="B110" t="s">
        <v>269</v>
      </c>
      <c r="C110" t="s">
        <v>237</v>
      </c>
      <c r="D110" t="s">
        <v>293</v>
      </c>
      <c r="E110">
        <v>4</v>
      </c>
      <c r="F110">
        <f t="shared" si="1"/>
        <v>4</v>
      </c>
    </row>
    <row r="111" spans="1:6" x14ac:dyDescent="0.25">
      <c r="A111" t="s">
        <v>270</v>
      </c>
      <c r="B111" t="s">
        <v>271</v>
      </c>
      <c r="C111" t="s">
        <v>272</v>
      </c>
      <c r="D111" t="s">
        <v>293</v>
      </c>
      <c r="E111">
        <v>1</v>
      </c>
      <c r="F111">
        <f t="shared" si="1"/>
        <v>1</v>
      </c>
    </row>
    <row r="112" spans="1:6" x14ac:dyDescent="0.25">
      <c r="A112" t="s">
        <v>273</v>
      </c>
      <c r="B112" t="s">
        <v>274</v>
      </c>
      <c r="C112" t="s">
        <v>221</v>
      </c>
      <c r="D112" t="s">
        <v>293</v>
      </c>
      <c r="E112">
        <v>1</v>
      </c>
      <c r="F112">
        <f t="shared" si="1"/>
        <v>1</v>
      </c>
    </row>
    <row r="113" spans="1:6" x14ac:dyDescent="0.25">
      <c r="A113" t="s">
        <v>275</v>
      </c>
      <c r="B113" t="s">
        <v>276</v>
      </c>
      <c r="C113" t="s">
        <v>111</v>
      </c>
      <c r="D113" t="s">
        <v>293</v>
      </c>
      <c r="E113">
        <v>11</v>
      </c>
      <c r="F113">
        <f t="shared" si="1"/>
        <v>12</v>
      </c>
    </row>
    <row r="114" spans="1:6" x14ac:dyDescent="0.25">
      <c r="A114" t="s">
        <v>277</v>
      </c>
      <c r="B114" t="s">
        <v>278</v>
      </c>
      <c r="C114" t="s">
        <v>279</v>
      </c>
      <c r="D114" t="s">
        <v>293</v>
      </c>
      <c r="E114">
        <v>2</v>
      </c>
      <c r="F114">
        <f t="shared" si="1"/>
        <v>2</v>
      </c>
    </row>
    <row r="115" spans="1:6" x14ac:dyDescent="0.25">
      <c r="A115" t="s">
        <v>280</v>
      </c>
      <c r="B115" t="s">
        <v>281</v>
      </c>
      <c r="C115" t="s">
        <v>282</v>
      </c>
      <c r="D115" t="s">
        <v>293</v>
      </c>
      <c r="E115">
        <v>2</v>
      </c>
      <c r="F115">
        <f t="shared" si="1"/>
        <v>2</v>
      </c>
    </row>
    <row r="116" spans="1:6" x14ac:dyDescent="0.25">
      <c r="A116" t="s">
        <v>283</v>
      </c>
      <c r="B116" t="s">
        <v>284</v>
      </c>
      <c r="C116" t="s">
        <v>285</v>
      </c>
      <c r="D116" t="s">
        <v>293</v>
      </c>
      <c r="E116">
        <v>3</v>
      </c>
      <c r="F116">
        <f t="shared" si="1"/>
        <v>3</v>
      </c>
    </row>
    <row r="117" spans="1:6" x14ac:dyDescent="0.25">
      <c r="A117" t="s">
        <v>286</v>
      </c>
      <c r="B117" t="s">
        <v>287</v>
      </c>
      <c r="C117" t="s">
        <v>288</v>
      </c>
      <c r="D117" t="s">
        <v>293</v>
      </c>
      <c r="E117">
        <v>52</v>
      </c>
      <c r="F117">
        <f t="shared" si="1"/>
        <v>57</v>
      </c>
    </row>
    <row r="118" spans="1:6" x14ac:dyDescent="0.25">
      <c r="A118" t="s">
        <v>289</v>
      </c>
      <c r="B118" t="s">
        <v>290</v>
      </c>
      <c r="C118" t="s">
        <v>210</v>
      </c>
      <c r="D118" t="s">
        <v>293</v>
      </c>
      <c r="E118">
        <v>3</v>
      </c>
      <c r="F118">
        <f t="shared" si="1"/>
        <v>3</v>
      </c>
    </row>
    <row r="119" spans="1:6" x14ac:dyDescent="0.25">
      <c r="A119" t="s">
        <v>291</v>
      </c>
      <c r="B119" t="s">
        <v>292</v>
      </c>
      <c r="C119" t="s">
        <v>61</v>
      </c>
      <c r="D119" t="s">
        <v>293</v>
      </c>
      <c r="E119">
        <v>49</v>
      </c>
      <c r="F119">
        <f t="shared" si="1"/>
        <v>54</v>
      </c>
    </row>
  </sheetData>
  <sheetProtection algorithmName="SHA-512" hashValue="ArS6Rq4CG4x5sHpInYGKvQp0kJCOz4peIaK7apg4MjtIx2MUos/7HJwlCUb9l/yozMDEKHbSPcZqTrDh+0S5aw==" saltValue="T9zYpDE/4MGI3WPkSXEgHw==" spinCount="100000" sheet="1" sort="0" autoFilter="0"/>
  <autoFilter ref="A1:F1" xr:uid="{00000000-0009-0000-0000-000000000000}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Beschreibung Lose</vt:lpstr>
    </vt:vector>
  </TitlesOfParts>
  <Company>HIL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Karla Pauls</dc:creator>
  <cp:lastModifiedBy>Kristina Paffenholz</cp:lastModifiedBy>
  <dcterms:created xsi:type="dcterms:W3CDTF">2024-09-03T11:27:55Z</dcterms:created>
  <dcterms:modified xsi:type="dcterms:W3CDTF">2026-06-01T06:10:56Z</dcterms:modified>
</cp:coreProperties>
</file>